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800"/>
  </bookViews>
  <sheets>
    <sheet name="Sheet1" sheetId="1" r:id="rId1"/>
  </sheets>
  <definedNames>
    <definedName name="_xlnm.Print_Area" localSheetId="0">Sheet1!$A$1:$H$37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G13" i="1"/>
  <c r="G10" i="1"/>
  <c r="G17" i="1" l="1"/>
  <c r="G11" i="1"/>
  <c r="G9" i="1"/>
  <c r="G19" i="1" l="1"/>
  <c r="G20" i="1" s="1"/>
  <c r="G21" i="1" s="1"/>
</calcChain>
</file>

<file path=xl/sharedStrings.xml><?xml version="1.0" encoding="utf-8"?>
<sst xmlns="http://schemas.openxmlformats.org/spreadsheetml/2006/main" count="45" uniqueCount="38">
  <si>
    <t>DDV</t>
  </si>
  <si>
    <t>Opombe:</t>
  </si>
  <si>
    <t>Kraj:</t>
  </si>
  <si>
    <t>Datum:</t>
  </si>
  <si>
    <t>Ponudnik</t>
  </si>
  <si>
    <t>Opis</t>
  </si>
  <si>
    <t>Skupna ponudbena vrednost brez DDV</t>
  </si>
  <si>
    <t>Skupna ponudbena vrednost 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</si>
  <si>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</si>
  <si>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</si>
  <si>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</si>
  <si>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</si>
  <si>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kos</t>
  </si>
  <si>
    <t>Količina</t>
  </si>
  <si>
    <t>Enota</t>
  </si>
  <si>
    <t>Cena na enoto
(v EUR brez DDV)</t>
  </si>
  <si>
    <t>Skupaj 
(v EUR brez DDV)</t>
  </si>
  <si>
    <t>1.1</t>
  </si>
  <si>
    <t>1.2</t>
  </si>
  <si>
    <t>Storitve ob dobavi</t>
  </si>
  <si>
    <t>komplet</t>
  </si>
  <si>
    <t>2.1</t>
  </si>
  <si>
    <t>2.2</t>
  </si>
  <si>
    <t>3.1</t>
  </si>
  <si>
    <t>Ura dela</t>
  </si>
  <si>
    <t>1.3</t>
  </si>
  <si>
    <t>Diskovni sistem*</t>
  </si>
  <si>
    <t>Stikalo</t>
  </si>
  <si>
    <t>2.3</t>
  </si>
  <si>
    <t>Dodatne storitve</t>
  </si>
  <si>
    <t>ura**</t>
  </si>
  <si>
    <t>** - Pri enotah označenih z ** je količina ocenjena in je lahko v času izvajanja pogodbe višja ali nižja, glede na potrebe naročnika</t>
  </si>
  <si>
    <t>* - Ponudbena cena mora vključevati strojno opremo z vključeno strojno programsko opremo, morebitnimi potrebnimi licencami za uporabo funkcionalnosti ter garancijo za obdobje 5 let</t>
  </si>
  <si>
    <t>Oprema - primarna lokacija</t>
  </si>
  <si>
    <t>Oprema - rezervna lokacija</t>
  </si>
  <si>
    <t>Nadgadnja shranjevalnega področja za virtualizacijsko okolje</t>
  </si>
  <si>
    <r>
      <t>OBRAZEC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4/1 - Predračun za SKLOP 1</t>
    </r>
  </si>
  <si>
    <t>Razpisna dokumentacija št. 430-18/2025 – Nadgradnja shranjevalnega okolja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</si>
</sst>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FECE"/>
        <bgColor indexed="64"/>
      </patternFill>
    </fill>
    <fill>
      <patternFill patternType="solid">
        <fgColor rgb="FFEFF6F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 applyProtection="1">
      <alignment horizontal="left" vertical="center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5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Border="1" applyProtection="1"/>
    <xf numFmtId="16" fontId="4" fillId="0" borderId="1" xfId="0" quotePrefix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0" borderId="0" xfId="0" quotePrefix="1" applyFont="1" applyFill="1" applyAlignment="1" applyProtection="1">
      <alignment horizontal="left"/>
    </xf>
    <xf numFmtId="16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10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vertical="center" wrapText="1" indent="1"/>
    </xf>
    <xf numFmtId="0" fontId="4" fillId="0" borderId="1" xfId="0" quotePrefix="1" applyFont="1" applyFill="1" applyBorder="1" applyAlignment="1" applyProtection="1">
      <alignment horizontal="center" vertical="center" wrapText="1"/>
    </xf>
    <xf numFmtId="16" fontId="4" fillId="0" borderId="1" xfId="0" quotePrefix="1" applyNumberFormat="1" applyFont="1" applyFill="1" applyBorder="1" applyAlignment="1" applyProtection="1">
      <alignment horizontal="left" vertical="center" wrapText="1" indent="1"/>
    </xf>
    <xf numFmtId="0" fontId="8" fillId="0" borderId="0" xfId="0" applyFont="1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Alignment="1" applyProtection="1">
      <alignment horizontal="left" vertical="center" indent="1"/>
    </xf>
    <xf numFmtId="164" fontId="4" fillId="4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indent="1"/>
    </xf>
    <xf numFmtId="0" fontId="11" fillId="0" borderId="0" xfId="0" applyFont="1" applyAlignment="1" applyProtection="1">
      <alignment horizontal="left" vertical="center" indent="1"/>
    </xf>
    <xf numFmtId="0" fontId="9" fillId="0" borderId="0" xfId="0" applyFont="1" applyBorder="1" applyAlignment="1" applyProtection="1">
      <alignment horizontal="left" indent="1"/>
    </xf>
    <xf numFmtId="0" fontId="9" fillId="0" borderId="0" xfId="0" applyFont="1" applyBorder="1" applyAlignment="1" applyProtection="1">
      <alignment horizontal="right" indent="1"/>
    </xf>
    <xf numFmtId="0" fontId="0" fillId="0" borderId="0" xfId="0" applyAlignment="1" applyProtection="1">
      <alignment horizontal="left" vertical="center" indent="1"/>
    </xf>
    <xf numFmtId="0" fontId="9" fillId="0" borderId="4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left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EFECE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2694827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8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0" customWidth="1"/>
    <col min="2" max="2" width="7" style="36" customWidth="1"/>
    <col min="3" max="3" width="46.85546875" style="36" customWidth="1"/>
    <col min="4" max="4" width="17.85546875" style="5" customWidth="1"/>
    <col min="5" max="5" width="15.7109375" style="16" customWidth="1"/>
    <col min="6" max="6" width="20.5703125" style="16" customWidth="1"/>
    <col min="7" max="7" width="22.42578125" style="16" customWidth="1"/>
    <col min="8" max="8" width="20.42578125" style="16" customWidth="1"/>
    <col min="9" max="16384" width="9.140625" style="10"/>
  </cols>
  <sheetData>
    <row r="1" spans="2:11" ht="36.75" customHeight="1" x14ac:dyDescent="0.25">
      <c r="C1" s="5"/>
      <c r="D1" s="16"/>
      <c r="H1" s="10"/>
    </row>
    <row r="2" spans="2:11" ht="25.5" customHeight="1" x14ac:dyDescent="0.25">
      <c r="B2" s="34" t="s">
        <v>36</v>
      </c>
      <c r="C2" s="12"/>
      <c r="D2" s="13"/>
      <c r="E2" s="13"/>
      <c r="F2" s="13"/>
      <c r="G2" s="13"/>
      <c r="H2" s="11"/>
    </row>
    <row r="3" spans="2:11" ht="25.5" customHeight="1" x14ac:dyDescent="0.25">
      <c r="B3" s="39" t="s">
        <v>35</v>
      </c>
      <c r="C3" s="40"/>
      <c r="D3" s="41"/>
      <c r="E3" s="38"/>
      <c r="F3" s="13"/>
      <c r="G3" s="13"/>
      <c r="H3" s="11"/>
    </row>
    <row r="4" spans="2:11" ht="21" customHeight="1" x14ac:dyDescent="0.25">
      <c r="B4" s="1"/>
      <c r="C4" s="1"/>
      <c r="D4" s="12"/>
      <c r="E4" s="13"/>
      <c r="F4" s="13"/>
      <c r="G4" s="13"/>
      <c r="H4" s="13"/>
      <c r="I4" s="11"/>
    </row>
    <row r="5" spans="2:11" ht="36" customHeight="1" x14ac:dyDescent="0.25">
      <c r="B5" s="45" t="s">
        <v>4</v>
      </c>
      <c r="C5" s="46"/>
      <c r="D5" s="48"/>
      <c r="E5" s="49"/>
      <c r="F5" s="49"/>
      <c r="G5" s="50"/>
      <c r="H5" s="11"/>
    </row>
    <row r="6" spans="2:11" ht="36" customHeight="1" x14ac:dyDescent="0.25">
      <c r="B6" s="14"/>
      <c r="C6" s="14"/>
      <c r="D6" s="12"/>
      <c r="E6" s="13"/>
      <c r="F6" s="13"/>
      <c r="G6" s="13"/>
      <c r="H6" s="13"/>
      <c r="I6" s="11"/>
      <c r="K6" s="23"/>
    </row>
    <row r="7" spans="2:11" ht="36" customHeight="1" x14ac:dyDescent="0.25">
      <c r="B7" s="45" t="s">
        <v>5</v>
      </c>
      <c r="C7" s="46"/>
      <c r="D7" s="17" t="s">
        <v>14</v>
      </c>
      <c r="E7" s="17" t="s">
        <v>13</v>
      </c>
      <c r="F7" s="17" t="s">
        <v>15</v>
      </c>
      <c r="G7" s="17" t="s">
        <v>16</v>
      </c>
      <c r="H7" s="11"/>
      <c r="J7" s="23"/>
    </row>
    <row r="8" spans="2:11" s="20" customFormat="1" ht="36" customHeight="1" x14ac:dyDescent="0.25">
      <c r="B8" s="28">
        <v>1</v>
      </c>
      <c r="C8" s="29" t="s">
        <v>33</v>
      </c>
      <c r="D8" s="28"/>
      <c r="E8" s="30"/>
      <c r="F8" s="30"/>
      <c r="G8" s="30"/>
      <c r="H8" s="21"/>
      <c r="J8" s="24"/>
    </row>
    <row r="9" spans="2:11" ht="36" customHeight="1" x14ac:dyDescent="0.25">
      <c r="B9" s="22" t="s">
        <v>17</v>
      </c>
      <c r="C9" s="2" t="s">
        <v>26</v>
      </c>
      <c r="D9" s="19" t="s">
        <v>12</v>
      </c>
      <c r="E9" s="31">
        <v>1</v>
      </c>
      <c r="F9" s="26"/>
      <c r="G9" s="3" t="str">
        <f>IF(ISNUMBER(F9)*AND(F9&gt;=0),ROUND(E9*ROUND(F9,2),2),"NAPAKA!")</f>
        <v>NAPAKA!</v>
      </c>
      <c r="H9" s="11"/>
      <c r="J9" s="23"/>
    </row>
    <row r="10" spans="2:11" ht="36" customHeight="1" x14ac:dyDescent="0.25">
      <c r="B10" s="22" t="s">
        <v>18</v>
      </c>
      <c r="C10" s="2" t="s">
        <v>27</v>
      </c>
      <c r="D10" s="19" t="s">
        <v>12</v>
      </c>
      <c r="E10" s="31">
        <v>2</v>
      </c>
      <c r="F10" s="26"/>
      <c r="G10" s="3" t="str">
        <f>IF(ISNUMBER(F10)*AND(F10&gt;=0),ROUND(E10*ROUND(F10,2),2),"NAPAKA!")</f>
        <v>NAPAKA!</v>
      </c>
      <c r="H10" s="11"/>
      <c r="J10" s="23"/>
    </row>
    <row r="11" spans="2:11" ht="36" customHeight="1" x14ac:dyDescent="0.25">
      <c r="B11" s="32" t="s">
        <v>25</v>
      </c>
      <c r="C11" s="2" t="s">
        <v>19</v>
      </c>
      <c r="D11" s="19" t="s">
        <v>20</v>
      </c>
      <c r="E11" s="31">
        <v>1</v>
      </c>
      <c r="F11" s="26"/>
      <c r="G11" s="3" t="str">
        <f>IF(ISNUMBER(F11)*AND(F11&gt;=0),ROUND(E11*ROUND(F11,2),2),"NAPAKA!")</f>
        <v>NAPAKA!</v>
      </c>
      <c r="H11" s="11"/>
      <c r="J11" s="23"/>
    </row>
    <row r="12" spans="2:11" s="20" customFormat="1" ht="36" customHeight="1" x14ac:dyDescent="0.25">
      <c r="B12" s="28">
        <v>2</v>
      </c>
      <c r="C12" s="29" t="s">
        <v>34</v>
      </c>
      <c r="D12" s="28"/>
      <c r="E12" s="30"/>
      <c r="F12" s="30"/>
      <c r="G12" s="30"/>
      <c r="H12" s="21"/>
      <c r="J12" s="24"/>
    </row>
    <row r="13" spans="2:11" ht="36" customHeight="1" x14ac:dyDescent="0.25">
      <c r="B13" s="22" t="s">
        <v>21</v>
      </c>
      <c r="C13" s="2" t="s">
        <v>26</v>
      </c>
      <c r="D13" s="19" t="s">
        <v>12</v>
      </c>
      <c r="E13" s="31">
        <v>1</v>
      </c>
      <c r="F13" s="26"/>
      <c r="G13" s="3" t="str">
        <f>IF(ISNUMBER(F13)*AND(F13&gt;=0),ROUND(E13*ROUND(F13,2),2),"NAPAKA!")</f>
        <v>NAPAKA!</v>
      </c>
      <c r="H13" s="11"/>
      <c r="J13" s="23"/>
    </row>
    <row r="14" spans="2:11" ht="36" customHeight="1" x14ac:dyDescent="0.25">
      <c r="B14" s="22" t="s">
        <v>22</v>
      </c>
      <c r="C14" s="2" t="s">
        <v>27</v>
      </c>
      <c r="D14" s="19" t="s">
        <v>12</v>
      </c>
      <c r="E14" s="31">
        <v>2</v>
      </c>
      <c r="F14" s="26"/>
      <c r="G14" s="3" t="str">
        <f>IF(ISNUMBER(F14)*AND(F14&gt;=0),ROUND(E14*ROUND(F14,2),2),"NAPAKA!")</f>
        <v>NAPAKA!</v>
      </c>
      <c r="H14" s="11"/>
      <c r="J14" s="23"/>
    </row>
    <row r="15" spans="2:11" ht="36" customHeight="1" x14ac:dyDescent="0.25">
      <c r="B15" s="32" t="s">
        <v>28</v>
      </c>
      <c r="C15" s="2" t="s">
        <v>19</v>
      </c>
      <c r="D15" s="19" t="s">
        <v>20</v>
      </c>
      <c r="E15" s="31">
        <v>1</v>
      </c>
      <c r="F15" s="26"/>
      <c r="G15" s="3" t="str">
        <f>IF(ISNUMBER(F15)*AND(F15&gt;=0),ROUND(E15*ROUND(F15,2),2),"NAPAKA!")</f>
        <v>NAPAKA!</v>
      </c>
      <c r="H15" s="11"/>
      <c r="J15" s="23"/>
    </row>
    <row r="16" spans="2:11" ht="36" customHeight="1" x14ac:dyDescent="0.25">
      <c r="B16" s="28">
        <v>3</v>
      </c>
      <c r="C16" s="29" t="s">
        <v>29</v>
      </c>
      <c r="D16" s="28"/>
      <c r="E16" s="30"/>
      <c r="F16" s="37"/>
      <c r="G16" s="30"/>
      <c r="H16" s="11"/>
      <c r="J16" s="23"/>
    </row>
    <row r="17" spans="2:10" ht="36" customHeight="1" x14ac:dyDescent="0.25">
      <c r="B17" s="33" t="s">
        <v>23</v>
      </c>
      <c r="C17" s="2" t="s">
        <v>24</v>
      </c>
      <c r="D17" s="19" t="s">
        <v>30</v>
      </c>
      <c r="E17" s="31">
        <v>80</v>
      </c>
      <c r="F17" s="26"/>
      <c r="G17" s="3" t="str">
        <f>IF(ISNUMBER(F17)*AND(F17&gt;=0),ROUND(E17*ROUND(F17,2),2),"NAPAKA!")</f>
        <v>NAPAKA!</v>
      </c>
      <c r="H17" s="11"/>
      <c r="J17" s="23"/>
    </row>
    <row r="18" spans="2:10" ht="36" customHeight="1" x14ac:dyDescent="0.25">
      <c r="B18" s="15"/>
      <c r="C18" s="15"/>
      <c r="D18" s="15"/>
      <c r="E18" s="15"/>
      <c r="F18" s="15"/>
      <c r="G18" s="15"/>
      <c r="H18" s="15"/>
      <c r="I18" s="11"/>
    </row>
    <row r="19" spans="2:10" ht="36" customHeight="1" x14ac:dyDescent="0.25">
      <c r="B19" s="45" t="s">
        <v>6</v>
      </c>
      <c r="C19" s="51"/>
      <c r="D19" s="51"/>
      <c r="E19" s="51"/>
      <c r="F19" s="46"/>
      <c r="G19" s="4" t="str">
        <f>IFERROR(IF((G9+G10+G11+G13+G14+G15+G17)=0,"NAPAKA!",G9+G10+G11+G13+G14+G15+G17), "NAPAKA!")</f>
        <v>NAPAKA!</v>
      </c>
      <c r="H19" s="10"/>
    </row>
    <row r="20" spans="2:10" ht="36" customHeight="1" x14ac:dyDescent="0.25">
      <c r="B20" s="52" t="s">
        <v>0</v>
      </c>
      <c r="C20" s="53"/>
      <c r="D20" s="53"/>
      <c r="E20" s="54"/>
      <c r="F20" s="27">
        <v>0.22</v>
      </c>
      <c r="G20" s="3" t="str">
        <f>IF(ISNUMBER(F20)*AND(F20&gt;=0)*AND(ISNUMBER(G19)),ROUND(G19*(ROUND(F20,4)),2),"NAPAKA!")</f>
        <v>NAPAKA!</v>
      </c>
      <c r="H20" s="10"/>
    </row>
    <row r="21" spans="2:10" ht="36" customHeight="1" x14ac:dyDescent="0.25">
      <c r="B21" s="45" t="s">
        <v>7</v>
      </c>
      <c r="C21" s="51"/>
      <c r="D21" s="51"/>
      <c r="E21" s="51"/>
      <c r="F21" s="46"/>
      <c r="G21" s="4" t="str">
        <f>IF(ISNUMBER(G19+G20),G19+G20,"NAPAKA!")</f>
        <v>NAPAKA!</v>
      </c>
      <c r="H21" s="10"/>
    </row>
    <row r="22" spans="2:10" ht="21" customHeight="1" x14ac:dyDescent="0.25">
      <c r="B22" s="5"/>
      <c r="C22" s="5"/>
      <c r="E22" s="6"/>
      <c r="F22" s="6"/>
      <c r="G22" s="6"/>
      <c r="H22" s="6"/>
    </row>
    <row r="23" spans="2:10" ht="18.75" customHeight="1" x14ac:dyDescent="0.25">
      <c r="B23" s="56" t="s">
        <v>1</v>
      </c>
      <c r="C23" s="56"/>
      <c r="D23" s="56"/>
      <c r="E23" s="56"/>
      <c r="F23" s="56"/>
      <c r="G23" s="56"/>
      <c r="H23" s="7"/>
    </row>
    <row r="24" spans="2:10" ht="19.5" customHeight="1" x14ac:dyDescent="0.25">
      <c r="B24" s="56" t="s">
        <v>8</v>
      </c>
      <c r="C24" s="56"/>
      <c r="D24" s="56"/>
      <c r="E24" s="56"/>
      <c r="F24" s="56"/>
      <c r="G24" s="56"/>
      <c r="H24" s="35"/>
    </row>
    <row r="25" spans="2:10" ht="20.25" customHeight="1" x14ac:dyDescent="0.25">
      <c r="B25" s="56" t="s">
        <v>11</v>
      </c>
      <c r="C25" s="56"/>
      <c r="D25" s="56"/>
      <c r="E25" s="56"/>
      <c r="F25" s="56"/>
      <c r="G25" s="56"/>
      <c r="H25" s="25"/>
    </row>
    <row r="26" spans="2:10" ht="32.25" customHeight="1" x14ac:dyDescent="0.25">
      <c r="B26" s="56" t="s">
        <v>32</v>
      </c>
      <c r="C26" s="56"/>
      <c r="D26" s="56"/>
      <c r="E26" s="56"/>
      <c r="F26" s="56"/>
      <c r="G26" s="56"/>
      <c r="H26" s="25"/>
    </row>
    <row r="27" spans="2:10" ht="15" customHeight="1" x14ac:dyDescent="0.25">
      <c r="B27" s="56" t="s">
        <v>31</v>
      </c>
      <c r="C27" s="56"/>
      <c r="D27" s="56"/>
      <c r="E27" s="56"/>
      <c r="F27" s="56"/>
      <c r="G27" s="56"/>
      <c r="H27" s="35"/>
    </row>
    <row r="28" spans="2:10" ht="31.5" customHeight="1" x14ac:dyDescent="0.25">
      <c r="B28" s="5"/>
      <c r="C28" s="5"/>
      <c r="E28" s="6"/>
      <c r="F28" s="6"/>
      <c r="G28" s="6"/>
      <c r="H28" s="6"/>
    </row>
    <row r="29" spans="2:10" x14ac:dyDescent="0.25">
      <c r="B29" s="5" t="s">
        <v>2</v>
      </c>
      <c r="C29" s="5"/>
      <c r="E29" s="8"/>
      <c r="F29" s="8" t="s">
        <v>9</v>
      </c>
      <c r="G29" s="6"/>
      <c r="H29" s="10"/>
    </row>
    <row r="30" spans="2:10" x14ac:dyDescent="0.25">
      <c r="B30" s="47"/>
      <c r="C30" s="47"/>
      <c r="D30" s="8"/>
      <c r="E30" s="8"/>
      <c r="F30" s="55"/>
      <c r="G30" s="55"/>
      <c r="H30" s="10"/>
    </row>
    <row r="31" spans="2:10" x14ac:dyDescent="0.25">
      <c r="B31" s="5"/>
      <c r="C31" s="5"/>
      <c r="E31" s="8"/>
      <c r="F31" s="6"/>
      <c r="G31" s="6"/>
      <c r="H31" s="10"/>
    </row>
    <row r="32" spans="2:10" x14ac:dyDescent="0.25">
      <c r="B32" s="5" t="s">
        <v>3</v>
      </c>
      <c r="C32" s="5"/>
      <c r="E32" s="8"/>
      <c r="F32" s="9" t="s">
        <v>10</v>
      </c>
      <c r="G32" s="6"/>
      <c r="H32" s="10"/>
    </row>
    <row r="33" spans="2:9" x14ac:dyDescent="0.25">
      <c r="B33" s="47"/>
      <c r="C33" s="47"/>
      <c r="E33" s="8"/>
      <c r="F33" s="55"/>
      <c r="G33" s="55"/>
      <c r="H33" s="10"/>
    </row>
    <row r="34" spans="2:9" x14ac:dyDescent="0.25">
      <c r="B34" s="5"/>
      <c r="C34" s="5"/>
      <c r="E34" s="8"/>
      <c r="F34" s="6"/>
      <c r="G34" s="6"/>
      <c r="H34" s="6"/>
    </row>
    <row r="35" spans="2:9" x14ac:dyDescent="0.25">
      <c r="B35" s="5"/>
      <c r="C35" s="5"/>
      <c r="E35" s="6"/>
      <c r="F35" s="9"/>
      <c r="G35" s="9"/>
      <c r="H35" s="6"/>
    </row>
    <row r="36" spans="2:9" x14ac:dyDescent="0.25">
      <c r="B36" s="5"/>
      <c r="C36" s="5"/>
      <c r="D36" s="6"/>
      <c r="E36" s="9"/>
      <c r="F36" s="9"/>
      <c r="G36" s="10"/>
      <c r="H36" s="11"/>
    </row>
    <row r="37" spans="2:9" ht="15" customHeight="1" x14ac:dyDescent="0.25">
      <c r="B37" s="43" t="s">
        <v>37</v>
      </c>
      <c r="C37" s="43"/>
      <c r="D37" s="43"/>
      <c r="E37" s="43"/>
      <c r="F37" s="43"/>
      <c r="G37" s="43"/>
      <c r="H37" s="44"/>
      <c r="I37" s="18"/>
    </row>
    <row r="38" spans="2:9" x14ac:dyDescent="0.25">
      <c r="B38" s="42"/>
      <c r="C38" s="42"/>
      <c r="D38" s="42"/>
      <c r="E38" s="42"/>
      <c r="F38" s="42"/>
      <c r="G38" s="42"/>
      <c r="H38" s="42"/>
    </row>
  </sheetData>
  <sheetProtection algorithmName="SHA-512" hashValue="JUDg4vCP8sxxuwzRiBlSt/hpvE1NuEN1ILbvMxxCobpuh8oRLh8FyBs7S9opZcoGUJs91MgB2TgVk9ZNziBZOQ==" saltValue="NkBg57egAvC1HWvY12pNGg==" spinCount="100000" sheet="1" selectLockedCells="1"/>
  <mergeCells count="17">
    <mergeCell ref="B27:G27"/>
    <mergeCell ref="B38:H38"/>
    <mergeCell ref="B37:H37"/>
    <mergeCell ref="B5:C5"/>
    <mergeCell ref="B30:C30"/>
    <mergeCell ref="B33:C33"/>
    <mergeCell ref="D5:G5"/>
    <mergeCell ref="B19:F19"/>
    <mergeCell ref="B20:E20"/>
    <mergeCell ref="B21:F21"/>
    <mergeCell ref="F33:G33"/>
    <mergeCell ref="F30:G30"/>
    <mergeCell ref="B7:C7"/>
    <mergeCell ref="B26:G26"/>
    <mergeCell ref="B24:G24"/>
    <mergeCell ref="B23:G23"/>
    <mergeCell ref="B25:G25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2025-10-23T06:25:06Z</dcterms:modified>
</cp:coreProperties>
</file>